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Алла өзің қолда 2021-2024 жылғы пландар\2021-2022 жыл\2021-2022 ж.ж. Айгөлек ортаңғы топ 3 жастан бастап\мониторинг 2021-2022ж\"/>
    </mc:Choice>
  </mc:AlternateContent>
  <bookViews>
    <workbookView xWindow="0" yWindow="0" windowWidth="20490" windowHeight="8055" activeTab="4"/>
  </bookViews>
  <sheets>
    <sheet name="денсаулық" sheetId="1" r:id="rId1"/>
    <sheet name="қатынас" sheetId="2" r:id="rId2"/>
    <sheet name="таным" sheetId="3" r:id="rId3"/>
    <sheet name="шығармашылық" sheetId="4" r:id="rId4"/>
    <sheet name="жиынтық есеп" sheetId="5" r:id="rId5"/>
  </sheets>
  <calcPr calcId="162913"/>
</workbook>
</file>

<file path=xl/calcChain.xml><?xml version="1.0" encoding="utf-8"?>
<calcChain xmlns="http://schemas.openxmlformats.org/spreadsheetml/2006/main">
  <c r="G17" i="5" l="1"/>
  <c r="H17" i="5"/>
  <c r="U15" i="4"/>
  <c r="V15" i="4"/>
  <c r="O15" i="3"/>
  <c r="P15" i="3"/>
  <c r="N15" i="2"/>
  <c r="O15" i="2"/>
  <c r="H15" i="1"/>
  <c r="I15" i="1"/>
  <c r="H12" i="5" l="1"/>
  <c r="H13" i="5"/>
  <c r="H14" i="5"/>
  <c r="H15" i="5"/>
  <c r="H16" i="5"/>
  <c r="H11" i="5"/>
  <c r="H10" i="5"/>
  <c r="G10" i="5"/>
  <c r="G11" i="5"/>
  <c r="G12" i="5"/>
  <c r="G13" i="5"/>
  <c r="G14" i="5"/>
  <c r="G15" i="5"/>
  <c r="G16" i="5"/>
  <c r="V10" i="4"/>
  <c r="V11" i="4"/>
  <c r="V12" i="4"/>
  <c r="V13" i="4"/>
  <c r="V14" i="4"/>
  <c r="V9" i="4"/>
  <c r="V8" i="4"/>
  <c r="U8" i="4"/>
  <c r="U9" i="4"/>
  <c r="U10" i="4"/>
  <c r="U11" i="4"/>
  <c r="U12" i="4"/>
  <c r="U13" i="4"/>
  <c r="U14" i="4"/>
  <c r="P10" i="3"/>
  <c r="P11" i="3"/>
  <c r="P12" i="3"/>
  <c r="P13" i="3"/>
  <c r="P14" i="3"/>
  <c r="P9" i="3"/>
  <c r="P8" i="3"/>
  <c r="O8" i="3"/>
  <c r="O9" i="3"/>
  <c r="O10" i="3"/>
  <c r="O11" i="3"/>
  <c r="O12" i="3"/>
  <c r="O13" i="3"/>
  <c r="O14" i="3"/>
  <c r="O10" i="2"/>
  <c r="O11" i="2"/>
  <c r="O12" i="2"/>
  <c r="O13" i="2"/>
  <c r="O14" i="2"/>
  <c r="O9" i="2"/>
  <c r="O8" i="2"/>
  <c r="N8" i="2"/>
  <c r="N9" i="2"/>
  <c r="N10" i="2"/>
  <c r="N11" i="2"/>
  <c r="N12" i="2"/>
  <c r="N13" i="2"/>
  <c r="N14" i="2"/>
  <c r="I10" i="1"/>
  <c r="I11" i="1"/>
  <c r="I12" i="1"/>
  <c r="I13" i="1"/>
  <c r="I14" i="1"/>
  <c r="I8" i="1"/>
  <c r="I9" i="1"/>
  <c r="H9" i="1"/>
  <c r="H10" i="1"/>
  <c r="H11" i="1"/>
  <c r="H12" i="1"/>
  <c r="H13" i="1"/>
  <c r="H14" i="1"/>
  <c r="H8" i="1"/>
</calcChain>
</file>

<file path=xl/sharedStrings.xml><?xml version="1.0" encoding="utf-8"?>
<sst xmlns="http://schemas.openxmlformats.org/spreadsheetml/2006/main" count="166" uniqueCount="100">
  <si>
    <t>Ортаңғы топ (3 жастан бастап) бастапқы диагностиканың нәтижелерін бақылау парағы</t>
  </si>
  <si>
    <t>«Денсаулық» білім беру саласы</t>
  </si>
  <si>
    <t>№</t>
  </si>
  <si>
    <t>Баланың аты - жөні</t>
  </si>
  <si>
    <t>3-Д.1</t>
  </si>
  <si>
    <t>3-Д.2</t>
  </si>
  <si>
    <t>3-Д.3</t>
  </si>
  <si>
    <t>3-Д.4</t>
  </si>
  <si>
    <t>3-Д.5</t>
  </si>
  <si>
    <t>Жалпы саны</t>
  </si>
  <si>
    <t>Орташа деңгей</t>
  </si>
  <si>
    <t>Біліктер мен</t>
  </si>
  <si>
    <t>дағдылардың даму деңгейі</t>
  </si>
  <si>
    <t>«Қатынас» білім беру саласы</t>
  </si>
  <si>
    <t>Сөйлеуді дамыту</t>
  </si>
  <si>
    <t>Көркем әдебиет</t>
  </si>
  <si>
    <t>Біліктер мен дағдылардың даму деңгейі</t>
  </si>
  <si>
    <t>3-Қ.1</t>
  </si>
  <si>
    <t>3-К.2</t>
  </si>
  <si>
    <t>3-К.3</t>
  </si>
  <si>
    <t>3-К.4</t>
  </si>
  <si>
    <t>3-К.5</t>
  </si>
  <si>
    <t>3-Қ. 6</t>
  </si>
  <si>
    <t>3-Қ.7</t>
  </si>
  <si>
    <t>3-К.8</t>
  </si>
  <si>
    <t>3-Қ.9</t>
  </si>
  <si>
    <t>3-К.10</t>
  </si>
  <si>
    <t>3-Қ.11</t>
  </si>
  <si>
    <t>Өткізу мерзімі: қыркүйек</t>
  </si>
  <si>
    <t>Оқу жылы 2020-2021ж</t>
  </si>
  <si>
    <t xml:space="preserve">Топ: ортаңғы </t>
  </si>
  <si>
    <t>І деңгей -3</t>
  </si>
  <si>
    <t>«Таным» білім беру саласы</t>
  </si>
  <si>
    <t>Құрастыру</t>
  </si>
  <si>
    <t>Жаратылыстану</t>
  </si>
  <si>
    <t>Біліктермен дағдылардың даму деңгейі</t>
  </si>
  <si>
    <t>3-Т.1</t>
  </si>
  <si>
    <t>3-Т.2</t>
  </si>
  <si>
    <t>3-Т.3</t>
  </si>
  <si>
    <t>3-Т.4</t>
  </si>
  <si>
    <t>3-Т.5</t>
  </si>
  <si>
    <t>3-Т.6</t>
  </si>
  <si>
    <t>3-Т.7</t>
  </si>
  <si>
    <t>3-Т.8</t>
  </si>
  <si>
    <t>3-Т.9</t>
  </si>
  <si>
    <t>3-Т.10</t>
  </si>
  <si>
    <t>3-Т.11</t>
  </si>
  <si>
    <t>3-Т.12</t>
  </si>
  <si>
    <t>І деңгей -4</t>
  </si>
  <si>
    <t>«Шығармашылық» білім беру саласы</t>
  </si>
  <si>
    <t>Сурет салу</t>
  </si>
  <si>
    <t>Мүсіндеу</t>
  </si>
  <si>
    <t>Жапсыру</t>
  </si>
  <si>
    <t>Музыка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</si>
  <si>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</si>
  <si>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</si>
  <si>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</si>
  <si>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</si>
  <si>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</si>
  <si>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</si>
  <si>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</si>
  <si>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</si>
  <si>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</si>
  <si>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</si>
  <si>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</si>
  <si>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</si>
  <si>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</si>
  <si>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</si>
  <si>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</si>
  <si>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</si>
  <si>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</si>
  <si>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</si>
  <si>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Баланың аты- жөні</t>
  </si>
  <si>
    <t>«Шығармашылы қ» білім беру саласы</t>
  </si>
  <si>
    <t>«Денсаулы қ» білім беру саласы</t>
  </si>
  <si>
    <t xml:space="preserve">балалардың біліктері мен дағдылары дамуының бастапқы нәтижелері бойынша </t>
  </si>
  <si>
    <t xml:space="preserve">ортаңғы топ </t>
  </si>
  <si>
    <t>2021-2022 оқу жылы</t>
  </si>
  <si>
    <t>Баганова Карина Ринатовна</t>
  </si>
  <si>
    <t>Бахатханқызы Асылым</t>
  </si>
  <si>
    <t>Жанұзақ Арман</t>
  </si>
  <si>
    <t>Жархынқызы Бегім</t>
  </si>
  <si>
    <t>Орақбаева Томирис Қайыркенқызы</t>
  </si>
  <si>
    <t>Лебединская Надежда Валентиновна</t>
  </si>
  <si>
    <t>Саргсян Маргарита Арменовна</t>
  </si>
  <si>
    <t>М.Дулатұлы атандағы ЖББМ ішіндегі "Айгөлек" шағын орталығы</t>
  </si>
  <si>
    <t xml:space="preserve">І деңгей -0 </t>
  </si>
  <si>
    <t>ІІ деңгей -6</t>
  </si>
  <si>
    <t>ІІІ деңгей -1</t>
  </si>
  <si>
    <t>І деңгей -1</t>
  </si>
  <si>
    <t>ІІ деңгей -5</t>
  </si>
  <si>
    <t xml:space="preserve">ІІ деңгей -4 </t>
  </si>
  <si>
    <t>ІІІ деңгей -0</t>
  </si>
  <si>
    <r>
      <t>М</t>
    </r>
    <r>
      <rPr>
        <b/>
        <sz val="11"/>
        <color theme="1"/>
        <rFont val="Calibri"/>
        <family val="2"/>
        <charset val="204"/>
        <scheme val="minor"/>
      </rPr>
      <t>.Дулатұлы атандағы ЖББМ "Айгөлек" шағын оралығы</t>
    </r>
  </si>
  <si>
    <t>М.Дулатұлы атанағы ЖББМ "Айгөлек" шағын орталығы</t>
  </si>
  <si>
    <t>Мддулатұлы атандағы ЖББМ "Айгөлек" шағын орталығының жиынтық есебі</t>
  </si>
  <si>
    <t>ІІ деңгей -4</t>
  </si>
  <si>
    <t>ІІІ деңгей -</t>
  </si>
  <si>
    <t>Рожкова Есения Сергеевна</t>
  </si>
  <si>
    <t>ІІ деңгей 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</si>
</sst>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0" borderId="1" xfId="0" applyFont="1" applyBorder="1"/>
    <xf numFmtId="0" fontId="6" fillId="0" borderId="1" xfId="0" applyFont="1" applyBorder="1" applyAlignment="1">
      <alignment vertical="center" wrapText="1"/>
    </xf>
    <xf numFmtId="0" fontId="7" fillId="0" borderId="1" xfId="0" applyFont="1" applyBorder="1"/>
    <xf numFmtId="0" fontId="4" fillId="0" borderId="1" xfId="0" applyFont="1" applyBorder="1" applyAlignment="1">
      <alignment vertical="center" textRotation="90" wrapText="1"/>
    </xf>
    <xf numFmtId="0" fontId="6" fillId="0" borderId="1" xfId="0" applyFont="1" applyBorder="1"/>
    <xf numFmtId="0" fontId="5" fillId="0" borderId="1" xfId="0" applyFont="1" applyBorder="1"/>
    <xf numFmtId="0" fontId="1" fillId="0" borderId="1" xfId="0" applyFont="1" applyBorder="1" applyAlignment="1">
      <alignment vertical="center" textRotation="90" wrapText="1"/>
    </xf>
    <xf numFmtId="0" fontId="0" fillId="0" borderId="1" xfId="0" applyFont="1" applyFill="1" applyBorder="1"/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Border="1"/>
    <xf numFmtId="0" fontId="5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6"/>
    </xf>
    <xf numFmtId="0" fontId="4" fillId="0" borderId="2" xfId="0" applyFont="1" applyBorder="1" applyAlignment="1">
      <alignment horizontal="left" vertical="center" wrapText="1" indent="6"/>
    </xf>
    <xf numFmtId="0" fontId="4" fillId="0" borderId="1" xfId="0" applyFont="1" applyBorder="1" applyAlignment="1">
      <alignment horizontal="left" vertical="center" textRotation="90" wrapText="1"/>
    </xf>
    <xf numFmtId="0" fontId="4" fillId="0" borderId="1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3"/>
    </xf>
    <xf numFmtId="0" fontId="4" fillId="0" borderId="2" xfId="0" applyFont="1" applyBorder="1" applyAlignment="1">
      <alignment horizontal="left" vertical="center" wrapText="1" indent="3"/>
    </xf>
    <xf numFmtId="0" fontId="4" fillId="0" borderId="1" xfId="0" applyFont="1" applyBorder="1" applyAlignment="1">
      <alignment horizontal="left" vertical="center" wrapText="1" indent="9"/>
    </xf>
    <xf numFmtId="0" fontId="4" fillId="0" borderId="1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center" vertical="top" textRotation="90" wrapText="1"/>
    </xf>
    <xf numFmtId="0" fontId="4" fillId="0" borderId="3" xfId="0" applyFont="1" applyBorder="1" applyAlignment="1">
      <alignment horizontal="center" vertical="top" textRotation="90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7"/>
    </xf>
    <xf numFmtId="0" fontId="1" fillId="0" borderId="1" xfId="0" applyFont="1" applyBorder="1" applyAlignment="1">
      <alignment horizontal="left" vertical="center" wrapText="1" indent="8"/>
    </xf>
    <xf numFmtId="0" fontId="1" fillId="0" borderId="1" xfId="0" applyFont="1" applyBorder="1" applyAlignment="1">
      <alignment vertical="center" textRotation="90" wrapText="1"/>
    </xf>
    <xf numFmtId="0" fontId="4" fillId="0" borderId="1" xfId="0" applyFont="1" applyBorder="1" applyAlignment="1">
      <alignment horizontal="left" vertical="center" wrapText="1" indent="4"/>
    </xf>
    <xf numFmtId="0" fontId="4" fillId="0" borderId="2" xfId="0" applyFont="1" applyBorder="1" applyAlignment="1">
      <alignment horizontal="left" vertical="center" wrapText="1" indent="4"/>
    </xf>
    <xf numFmtId="0" fontId="4" fillId="0" borderId="1" xfId="0" applyFont="1" applyBorder="1" applyAlignment="1">
      <alignment horizontal="left" vertical="center" wrapText="1" indent="7"/>
    </xf>
    <xf numFmtId="0" fontId="4" fillId="0" borderId="1" xfId="0" applyFont="1" applyBorder="1" applyAlignment="1">
      <alignment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justify" vertical="center" textRotation="90" wrapText="1"/>
    </xf>
    <xf numFmtId="0" fontId="5" fillId="0" borderId="1" xfId="0" applyFont="1" applyBorder="1" applyAlignment="1">
      <alignment horizontal="left" vertical="center" textRotation="90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view="pageLayout" topLeftCell="A7" zoomScale="77" zoomScaleNormal="100" zoomScalePageLayoutView="77" workbookViewId="0">
      <selection activeCell="E16" sqref="E16"/>
    </sheetView>
  </sheetViews>
  <sheetFormatPr defaultRowHeight="15" x14ac:dyDescent="0.25"/>
  <cols>
    <col min="1" max="1" width="4.85546875" customWidth="1"/>
    <col min="2" max="2" width="25.85546875" customWidth="1"/>
    <col min="8" max="8" width="11.7109375" customWidth="1"/>
    <col min="9" max="9" width="13.7109375" customWidth="1"/>
    <col min="10" max="10" width="15" customWidth="1"/>
  </cols>
  <sheetData>
    <row r="2" spans="1:10" ht="15.75" x14ac:dyDescent="0.25">
      <c r="B2" s="31" t="s">
        <v>85</v>
      </c>
      <c r="I2" s="2"/>
    </row>
    <row r="3" spans="1:10" ht="18.75" x14ac:dyDescent="0.25">
      <c r="C3" s="3"/>
      <c r="G3" s="1" t="s">
        <v>0</v>
      </c>
    </row>
    <row r="4" spans="1:10" x14ac:dyDescent="0.25">
      <c r="A4" t="s">
        <v>29</v>
      </c>
      <c r="D4" t="s">
        <v>30</v>
      </c>
      <c r="G4" t="s">
        <v>28</v>
      </c>
    </row>
    <row r="5" spans="1:10" ht="15.75" x14ac:dyDescent="0.25">
      <c r="A5" s="34" t="s">
        <v>1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ht="31.5" x14ac:dyDescent="0.25">
      <c r="A6" s="35" t="s">
        <v>2</v>
      </c>
      <c r="B6" s="36" t="s">
        <v>3</v>
      </c>
      <c r="C6" s="38" t="s">
        <v>4</v>
      </c>
      <c r="D6" s="38" t="s">
        <v>5</v>
      </c>
      <c r="E6" s="38" t="s">
        <v>6</v>
      </c>
      <c r="F6" s="38" t="s">
        <v>7</v>
      </c>
      <c r="G6" s="38" t="s">
        <v>8</v>
      </c>
      <c r="H6" s="39" t="s">
        <v>9</v>
      </c>
      <c r="I6" s="39" t="s">
        <v>10</v>
      </c>
      <c r="J6" s="6" t="s">
        <v>11</v>
      </c>
    </row>
    <row r="7" spans="1:10" ht="47.25" x14ac:dyDescent="0.25">
      <c r="A7" s="35"/>
      <c r="B7" s="37"/>
      <c r="C7" s="38"/>
      <c r="D7" s="38"/>
      <c r="E7" s="38"/>
      <c r="F7" s="38"/>
      <c r="G7" s="38"/>
      <c r="H7" s="39"/>
      <c r="I7" s="39"/>
      <c r="J7" s="7" t="s">
        <v>12</v>
      </c>
    </row>
    <row r="8" spans="1:10" ht="31.5" x14ac:dyDescent="0.25">
      <c r="A8" s="28">
        <v>1</v>
      </c>
      <c r="B8" s="27" t="s">
        <v>78</v>
      </c>
      <c r="C8" s="4">
        <v>2</v>
      </c>
      <c r="D8" s="4">
        <v>2</v>
      </c>
      <c r="E8" s="4">
        <v>3</v>
      </c>
      <c r="F8" s="4">
        <v>3</v>
      </c>
      <c r="G8" s="4">
        <v>2</v>
      </c>
      <c r="H8" s="10">
        <f>SUM(C8:G8)</f>
        <v>12</v>
      </c>
      <c r="I8" s="4">
        <f>AVERAGE(C8:G8)</f>
        <v>2.4</v>
      </c>
      <c r="J8" s="10">
        <v>2</v>
      </c>
    </row>
    <row r="9" spans="1:10" ht="15.75" x14ac:dyDescent="0.25">
      <c r="A9" s="28">
        <v>2</v>
      </c>
      <c r="B9" s="27" t="s">
        <v>79</v>
      </c>
      <c r="C9" s="29">
        <v>3</v>
      </c>
      <c r="D9" s="4">
        <v>3</v>
      </c>
      <c r="E9" s="4">
        <v>2</v>
      </c>
      <c r="F9" s="4">
        <v>1</v>
      </c>
      <c r="G9" s="4">
        <v>3</v>
      </c>
      <c r="H9" s="4">
        <f t="shared" ref="H9:H15" si="0">SUM(C9:G9)</f>
        <v>12</v>
      </c>
      <c r="I9" s="4">
        <f>AVERAGE(C9:G9)</f>
        <v>2.4</v>
      </c>
      <c r="J9" s="4">
        <v>2</v>
      </c>
    </row>
    <row r="10" spans="1:10" ht="15.75" x14ac:dyDescent="0.25">
      <c r="A10" s="28">
        <v>3</v>
      </c>
      <c r="B10" s="27" t="s">
        <v>80</v>
      </c>
      <c r="C10" s="29">
        <v>1</v>
      </c>
      <c r="D10" s="4">
        <v>2</v>
      </c>
      <c r="E10" s="4">
        <v>2</v>
      </c>
      <c r="F10" s="4">
        <v>2</v>
      </c>
      <c r="G10" s="4">
        <v>2</v>
      </c>
      <c r="H10" s="4">
        <f t="shared" si="0"/>
        <v>9</v>
      </c>
      <c r="I10" s="4">
        <f t="shared" ref="I10:I15" si="1">AVERAGE(C10:G10)</f>
        <v>1.8</v>
      </c>
      <c r="J10" s="4">
        <v>2</v>
      </c>
    </row>
    <row r="11" spans="1:10" ht="31.5" x14ac:dyDescent="0.25">
      <c r="A11" s="28">
        <v>4</v>
      </c>
      <c r="B11" s="27" t="s">
        <v>84</v>
      </c>
      <c r="C11" s="29">
        <v>3</v>
      </c>
      <c r="D11" s="4">
        <v>3</v>
      </c>
      <c r="E11" s="4">
        <v>3</v>
      </c>
      <c r="F11" s="4">
        <v>3</v>
      </c>
      <c r="G11" s="4">
        <v>2</v>
      </c>
      <c r="H11" s="4">
        <f t="shared" si="0"/>
        <v>14</v>
      </c>
      <c r="I11" s="4">
        <f t="shared" si="1"/>
        <v>2.8</v>
      </c>
      <c r="J11" s="4">
        <v>3</v>
      </c>
    </row>
    <row r="12" spans="1:10" ht="31.5" x14ac:dyDescent="0.25">
      <c r="A12" s="28">
        <v>5</v>
      </c>
      <c r="B12" s="27" t="s">
        <v>82</v>
      </c>
      <c r="C12" s="29">
        <v>2</v>
      </c>
      <c r="D12" s="4">
        <v>2</v>
      </c>
      <c r="E12" s="4">
        <v>2</v>
      </c>
      <c r="F12" s="4">
        <v>3</v>
      </c>
      <c r="G12" s="4">
        <v>3</v>
      </c>
      <c r="H12" s="4">
        <f t="shared" si="0"/>
        <v>12</v>
      </c>
      <c r="I12" s="4">
        <f t="shared" si="1"/>
        <v>2.4</v>
      </c>
      <c r="J12" s="4">
        <v>2</v>
      </c>
    </row>
    <row r="13" spans="1:10" ht="31.5" x14ac:dyDescent="0.25">
      <c r="A13" s="28">
        <v>6</v>
      </c>
      <c r="B13" s="27" t="s">
        <v>83</v>
      </c>
      <c r="C13" s="29">
        <v>2</v>
      </c>
      <c r="D13" s="4">
        <v>2</v>
      </c>
      <c r="E13" s="4">
        <v>3</v>
      </c>
      <c r="F13" s="4">
        <v>3</v>
      </c>
      <c r="G13" s="4">
        <v>2</v>
      </c>
      <c r="H13" s="4">
        <f t="shared" si="0"/>
        <v>12</v>
      </c>
      <c r="I13" s="4">
        <f t="shared" si="1"/>
        <v>2.4</v>
      </c>
      <c r="J13" s="4">
        <v>2</v>
      </c>
    </row>
    <row r="14" spans="1:10" ht="15.75" x14ac:dyDescent="0.25">
      <c r="A14" s="28">
        <v>7</v>
      </c>
      <c r="B14" s="27" t="s">
        <v>81</v>
      </c>
      <c r="C14" s="29">
        <v>2</v>
      </c>
      <c r="D14" s="4">
        <v>2</v>
      </c>
      <c r="E14" s="4">
        <v>2</v>
      </c>
      <c r="F14" s="4">
        <v>2</v>
      </c>
      <c r="G14" s="4">
        <v>3</v>
      </c>
      <c r="H14" s="10">
        <f t="shared" si="0"/>
        <v>11</v>
      </c>
      <c r="I14" s="4">
        <f t="shared" si="1"/>
        <v>2.2000000000000002</v>
      </c>
      <c r="J14" s="10">
        <v>2</v>
      </c>
    </row>
    <row r="15" spans="1:10" ht="15.75" x14ac:dyDescent="0.25">
      <c r="A15" s="28">
        <v>8</v>
      </c>
      <c r="B15" s="62" t="s">
        <v>98</v>
      </c>
      <c r="C15" s="29">
        <v>2</v>
      </c>
      <c r="D15" s="23">
        <v>2</v>
      </c>
      <c r="E15" s="23">
        <v>2</v>
      </c>
      <c r="F15" s="23">
        <v>2</v>
      </c>
      <c r="G15" s="23">
        <v>2</v>
      </c>
      <c r="H15" s="10">
        <f t="shared" si="0"/>
        <v>10</v>
      </c>
      <c r="I15" s="23">
        <f t="shared" si="1"/>
        <v>2</v>
      </c>
      <c r="J15" s="10">
        <v>2</v>
      </c>
    </row>
    <row r="16" spans="1:10" x14ac:dyDescent="0.25">
      <c r="A16" s="5"/>
      <c r="B16" s="5"/>
      <c r="C16" s="5" t="s">
        <v>86</v>
      </c>
      <c r="D16" s="5"/>
      <c r="E16" s="5" t="s">
        <v>99</v>
      </c>
      <c r="F16" s="5"/>
      <c r="G16" s="5" t="s">
        <v>88</v>
      </c>
      <c r="H16" s="5"/>
      <c r="I16" s="5"/>
      <c r="J16" s="5"/>
    </row>
  </sheetData>
  <mergeCells count="10">
    <mergeCell ref="A5:J5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view="pageLayout" topLeftCell="A7" zoomScale="70" zoomScaleNormal="100" zoomScalePageLayoutView="70" workbookViewId="0">
      <selection activeCell="G16" sqref="G16"/>
    </sheetView>
  </sheetViews>
  <sheetFormatPr defaultRowHeight="15" x14ac:dyDescent="0.25"/>
  <cols>
    <col min="1" max="1" width="4.85546875" customWidth="1"/>
    <col min="2" max="2" width="21.85546875" customWidth="1"/>
    <col min="3" max="13" width="4.140625" customWidth="1"/>
    <col min="14" max="14" width="11.42578125" customWidth="1"/>
    <col min="15" max="15" width="7" customWidth="1"/>
    <col min="16" max="16" width="19" customWidth="1"/>
  </cols>
  <sheetData>
    <row r="1" spans="1:16" ht="15.75" x14ac:dyDescent="0.25">
      <c r="B1" s="32" t="s">
        <v>85</v>
      </c>
    </row>
    <row r="2" spans="1:16" ht="18.75" x14ac:dyDescent="0.25">
      <c r="F2" s="3"/>
      <c r="J2" s="1" t="s">
        <v>0</v>
      </c>
    </row>
    <row r="3" spans="1:16" x14ac:dyDescent="0.25">
      <c r="B3" t="s">
        <v>29</v>
      </c>
      <c r="E3" t="s">
        <v>30</v>
      </c>
      <c r="M3" t="s">
        <v>28</v>
      </c>
    </row>
    <row r="5" spans="1:16" ht="15.75" x14ac:dyDescent="0.25">
      <c r="A5" s="34" t="s">
        <v>13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64.5" customHeight="1" x14ac:dyDescent="0.25">
      <c r="A6" s="40" t="s">
        <v>2</v>
      </c>
      <c r="B6" s="41" t="s">
        <v>3</v>
      </c>
      <c r="C6" s="36" t="s">
        <v>14</v>
      </c>
      <c r="D6" s="36"/>
      <c r="E6" s="36"/>
      <c r="F6" s="36"/>
      <c r="G6" s="36"/>
      <c r="H6" s="43" t="s">
        <v>15</v>
      </c>
      <c r="I6" s="43"/>
      <c r="J6" s="43"/>
      <c r="K6" s="43"/>
      <c r="L6" s="43"/>
      <c r="M6" s="43"/>
      <c r="N6" s="44" t="s">
        <v>9</v>
      </c>
      <c r="O6" s="45" t="s">
        <v>10</v>
      </c>
      <c r="P6" s="47" t="s">
        <v>16</v>
      </c>
    </row>
    <row r="7" spans="1:16" ht="57.75" customHeight="1" x14ac:dyDescent="0.25">
      <c r="A7" s="40"/>
      <c r="B7" s="42"/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1" t="s">
        <v>22</v>
      </c>
      <c r="I7" s="11" t="s">
        <v>23</v>
      </c>
      <c r="J7" s="11" t="s">
        <v>24</v>
      </c>
      <c r="K7" s="11" t="s">
        <v>25</v>
      </c>
      <c r="L7" s="11" t="s">
        <v>26</v>
      </c>
      <c r="M7" s="11" t="s">
        <v>27</v>
      </c>
      <c r="N7" s="44"/>
      <c r="O7" s="46"/>
      <c r="P7" s="47"/>
    </row>
    <row r="8" spans="1:16" ht="31.5" x14ac:dyDescent="0.25">
      <c r="A8" s="28">
        <v>1</v>
      </c>
      <c r="B8" s="27" t="s">
        <v>78</v>
      </c>
      <c r="C8" s="29">
        <v>1</v>
      </c>
      <c r="D8" s="4">
        <v>1</v>
      </c>
      <c r="E8" s="4">
        <v>2</v>
      </c>
      <c r="F8" s="4">
        <v>2</v>
      </c>
      <c r="G8" s="4">
        <v>1</v>
      </c>
      <c r="H8" s="4">
        <v>1</v>
      </c>
      <c r="I8" s="4">
        <v>2</v>
      </c>
      <c r="J8" s="4">
        <v>2</v>
      </c>
      <c r="K8" s="4">
        <v>2</v>
      </c>
      <c r="L8" s="4">
        <v>1</v>
      </c>
      <c r="M8" s="4">
        <v>2</v>
      </c>
      <c r="N8" s="4">
        <f t="shared" ref="N8:N14" si="0">SUM(C8:M8)</f>
        <v>17</v>
      </c>
      <c r="O8" s="4">
        <f>AVERAGE(C8:M8)</f>
        <v>1.5454545454545454</v>
      </c>
      <c r="P8" s="4">
        <v>2</v>
      </c>
    </row>
    <row r="9" spans="1:16" ht="31.5" x14ac:dyDescent="0.25">
      <c r="A9" s="28">
        <v>2</v>
      </c>
      <c r="B9" s="27" t="s">
        <v>79</v>
      </c>
      <c r="C9" s="29">
        <v>3</v>
      </c>
      <c r="D9" s="4">
        <v>3</v>
      </c>
      <c r="E9" s="4">
        <v>2</v>
      </c>
      <c r="F9" s="4">
        <v>1</v>
      </c>
      <c r="G9" s="4">
        <v>3</v>
      </c>
      <c r="H9" s="4">
        <v>3</v>
      </c>
      <c r="I9" s="4">
        <v>3</v>
      </c>
      <c r="J9" s="4">
        <v>2</v>
      </c>
      <c r="K9" s="4">
        <v>1</v>
      </c>
      <c r="L9" s="4">
        <v>3</v>
      </c>
      <c r="M9" s="4">
        <v>1</v>
      </c>
      <c r="N9" s="4">
        <f t="shared" si="0"/>
        <v>25</v>
      </c>
      <c r="O9" s="4">
        <f>AVERAGE(C9:M9)</f>
        <v>2.2727272727272729</v>
      </c>
      <c r="P9" s="4">
        <v>2</v>
      </c>
    </row>
    <row r="10" spans="1:16" ht="15.75" x14ac:dyDescent="0.25">
      <c r="A10" s="28">
        <v>3</v>
      </c>
      <c r="B10" s="27" t="s">
        <v>80</v>
      </c>
      <c r="C10" s="29">
        <v>1</v>
      </c>
      <c r="D10" s="4">
        <v>1</v>
      </c>
      <c r="E10" s="4">
        <v>1</v>
      </c>
      <c r="F10" s="4">
        <v>1</v>
      </c>
      <c r="G10" s="4">
        <v>1</v>
      </c>
      <c r="H10" s="4">
        <v>1</v>
      </c>
      <c r="I10" s="4">
        <v>1</v>
      </c>
      <c r="J10" s="4">
        <v>1</v>
      </c>
      <c r="K10" s="4">
        <v>1</v>
      </c>
      <c r="L10" s="4">
        <v>2</v>
      </c>
      <c r="M10" s="4">
        <v>2</v>
      </c>
      <c r="N10" s="13">
        <f t="shared" si="0"/>
        <v>13</v>
      </c>
      <c r="O10" s="4">
        <f t="shared" ref="O10:O14" si="1">AVERAGE(C10:M10)</f>
        <v>1.1818181818181819</v>
      </c>
      <c r="P10" s="13">
        <v>1</v>
      </c>
    </row>
    <row r="11" spans="1:16" ht="31.5" x14ac:dyDescent="0.25">
      <c r="A11" s="28">
        <v>4</v>
      </c>
      <c r="B11" s="27" t="s">
        <v>84</v>
      </c>
      <c r="C11" s="29">
        <v>3</v>
      </c>
      <c r="D11" s="4">
        <v>3</v>
      </c>
      <c r="E11" s="4">
        <v>3</v>
      </c>
      <c r="F11" s="4">
        <v>3</v>
      </c>
      <c r="G11" s="4">
        <v>2</v>
      </c>
      <c r="H11" s="4">
        <v>3</v>
      </c>
      <c r="I11" s="4">
        <v>3</v>
      </c>
      <c r="J11" s="4">
        <v>3</v>
      </c>
      <c r="K11" s="4">
        <v>3</v>
      </c>
      <c r="L11" s="4">
        <v>2</v>
      </c>
      <c r="M11" s="4">
        <v>3</v>
      </c>
      <c r="N11" s="13">
        <f t="shared" si="0"/>
        <v>31</v>
      </c>
      <c r="O11" s="4">
        <f t="shared" si="1"/>
        <v>2.8181818181818183</v>
      </c>
      <c r="P11" s="13">
        <v>3</v>
      </c>
    </row>
    <row r="12" spans="1:16" ht="31.5" x14ac:dyDescent="0.25">
      <c r="A12" s="28">
        <v>5</v>
      </c>
      <c r="B12" s="27" t="s">
        <v>82</v>
      </c>
      <c r="C12" s="29">
        <v>2</v>
      </c>
      <c r="D12" s="4">
        <v>2</v>
      </c>
      <c r="E12" s="4">
        <v>2</v>
      </c>
      <c r="F12" s="4">
        <v>3</v>
      </c>
      <c r="G12" s="4">
        <v>3</v>
      </c>
      <c r="H12" s="4">
        <v>2</v>
      </c>
      <c r="I12" s="4">
        <v>2</v>
      </c>
      <c r="J12" s="4">
        <v>2</v>
      </c>
      <c r="K12" s="4">
        <v>3</v>
      </c>
      <c r="L12" s="4">
        <v>3</v>
      </c>
      <c r="M12" s="4">
        <v>3</v>
      </c>
      <c r="N12" s="13">
        <f t="shared" si="0"/>
        <v>27</v>
      </c>
      <c r="O12" s="4">
        <f t="shared" si="1"/>
        <v>2.4545454545454546</v>
      </c>
      <c r="P12" s="13">
        <v>2</v>
      </c>
    </row>
    <row r="13" spans="1:16" ht="47.25" x14ac:dyDescent="0.25">
      <c r="A13" s="28">
        <v>6</v>
      </c>
      <c r="B13" s="27" t="s">
        <v>83</v>
      </c>
      <c r="C13" s="29">
        <v>2</v>
      </c>
      <c r="D13" s="4">
        <v>2</v>
      </c>
      <c r="E13" s="4">
        <v>3</v>
      </c>
      <c r="F13" s="4">
        <v>3</v>
      </c>
      <c r="G13" s="4">
        <v>2</v>
      </c>
      <c r="H13" s="4">
        <v>2</v>
      </c>
      <c r="I13" s="4">
        <v>2</v>
      </c>
      <c r="J13" s="4">
        <v>3</v>
      </c>
      <c r="K13" s="4">
        <v>3</v>
      </c>
      <c r="L13" s="4">
        <v>2</v>
      </c>
      <c r="M13" s="4">
        <v>3</v>
      </c>
      <c r="N13" s="13">
        <f t="shared" si="0"/>
        <v>27</v>
      </c>
      <c r="O13" s="4">
        <f t="shared" si="1"/>
        <v>2.4545454545454546</v>
      </c>
      <c r="P13" s="13">
        <v>2</v>
      </c>
    </row>
    <row r="14" spans="1:16" ht="15.75" x14ac:dyDescent="0.25">
      <c r="A14" s="28">
        <v>7</v>
      </c>
      <c r="B14" s="27" t="s">
        <v>81</v>
      </c>
      <c r="C14" s="29">
        <v>2</v>
      </c>
      <c r="D14" s="4">
        <v>2</v>
      </c>
      <c r="E14" s="4">
        <v>2</v>
      </c>
      <c r="F14" s="4">
        <v>2</v>
      </c>
      <c r="G14" s="4">
        <v>3</v>
      </c>
      <c r="H14" s="4">
        <v>2</v>
      </c>
      <c r="I14" s="4">
        <v>2</v>
      </c>
      <c r="J14" s="4">
        <v>2</v>
      </c>
      <c r="K14" s="4">
        <v>2</v>
      </c>
      <c r="L14" s="4">
        <v>3</v>
      </c>
      <c r="M14" s="4">
        <v>2</v>
      </c>
      <c r="N14" s="13">
        <f t="shared" si="0"/>
        <v>24</v>
      </c>
      <c r="O14" s="4">
        <f t="shared" si="1"/>
        <v>2.1818181818181817</v>
      </c>
      <c r="P14" s="13">
        <v>2</v>
      </c>
    </row>
    <row r="15" spans="1:16" ht="15.75" x14ac:dyDescent="0.25">
      <c r="A15" s="5">
        <v>8</v>
      </c>
      <c r="B15" s="62" t="s">
        <v>98</v>
      </c>
      <c r="C15" s="29">
        <v>2</v>
      </c>
      <c r="D15" s="23">
        <v>2</v>
      </c>
      <c r="E15" s="23">
        <v>2</v>
      </c>
      <c r="F15" s="23">
        <v>2</v>
      </c>
      <c r="G15" s="23">
        <v>2</v>
      </c>
      <c r="H15" s="23">
        <v>2</v>
      </c>
      <c r="I15" s="23">
        <v>2</v>
      </c>
      <c r="J15" s="23">
        <v>2</v>
      </c>
      <c r="K15" s="23">
        <v>2</v>
      </c>
      <c r="L15" s="23">
        <v>2</v>
      </c>
      <c r="M15" s="23">
        <v>2</v>
      </c>
      <c r="N15" s="13">
        <f>SUM(C15:M15)</f>
        <v>22</v>
      </c>
      <c r="O15" s="23">
        <f>AVERAGE(C15:M15)</f>
        <v>2</v>
      </c>
      <c r="P15" s="5">
        <v>2</v>
      </c>
    </row>
    <row r="16" spans="1:16" x14ac:dyDescent="0.25">
      <c r="A16" s="5"/>
      <c r="B16" s="5"/>
      <c r="C16" s="5" t="s">
        <v>89</v>
      </c>
      <c r="D16" s="5"/>
      <c r="E16" s="5"/>
      <c r="F16" s="5"/>
      <c r="G16" s="5" t="s">
        <v>87</v>
      </c>
      <c r="H16" s="5"/>
      <c r="I16" s="5"/>
      <c r="J16" s="5"/>
      <c r="K16" s="5"/>
      <c r="L16" s="5"/>
      <c r="M16" s="5" t="s">
        <v>88</v>
      </c>
      <c r="N16" s="5"/>
      <c r="O16" s="5"/>
      <c r="P16" s="5"/>
    </row>
  </sheetData>
  <mergeCells count="8">
    <mergeCell ref="A5:P5"/>
    <mergeCell ref="A6:A7"/>
    <mergeCell ref="B6:B7"/>
    <mergeCell ref="C6:G6"/>
    <mergeCell ref="H6:M6"/>
    <mergeCell ref="N6:N7"/>
    <mergeCell ref="O6:O7"/>
    <mergeCell ref="P6:P7"/>
  </mergeCells>
  <pageMargins left="0.39583333333333331" right="0.29166666666666669" top="0.4375" bottom="0.75" header="0.3" footer="0.3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view="pageLayout" topLeftCell="A7" zoomScale="85" zoomScaleNormal="100" zoomScalePageLayoutView="85" workbookViewId="0">
      <selection activeCell="M18" sqref="M18"/>
    </sheetView>
  </sheetViews>
  <sheetFormatPr defaultRowHeight="15" x14ac:dyDescent="0.25"/>
  <cols>
    <col min="1" max="1" width="5.140625" customWidth="1"/>
    <col min="2" max="2" width="25.7109375" customWidth="1"/>
    <col min="3" max="14" width="5.140625" customWidth="1"/>
    <col min="16" max="16" width="5.5703125" customWidth="1"/>
  </cols>
  <sheetData>
    <row r="1" spans="1:17" x14ac:dyDescent="0.25">
      <c r="B1" s="33" t="s">
        <v>94</v>
      </c>
    </row>
    <row r="2" spans="1:17" ht="18.75" x14ac:dyDescent="0.25">
      <c r="F2" s="3"/>
      <c r="J2" s="1" t="s">
        <v>0</v>
      </c>
    </row>
    <row r="3" spans="1:17" x14ac:dyDescent="0.25">
      <c r="B3" t="s">
        <v>29</v>
      </c>
      <c r="E3" t="s">
        <v>30</v>
      </c>
      <c r="M3" t="s">
        <v>28</v>
      </c>
    </row>
    <row r="5" spans="1:17" x14ac:dyDescent="0.25">
      <c r="A5" s="35" t="s">
        <v>32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</row>
    <row r="6" spans="1:17" ht="66" customHeight="1" x14ac:dyDescent="0.25">
      <c r="A6" s="48" t="s">
        <v>2</v>
      </c>
      <c r="B6" s="48" t="s">
        <v>3</v>
      </c>
      <c r="C6" s="50" t="s">
        <v>33</v>
      </c>
      <c r="D6" s="50"/>
      <c r="E6" s="50"/>
      <c r="F6" s="50"/>
      <c r="G6" s="50"/>
      <c r="H6" s="50"/>
      <c r="I6" s="51" t="s">
        <v>34</v>
      </c>
      <c r="J6" s="51"/>
      <c r="K6" s="51"/>
      <c r="L6" s="51"/>
      <c r="M6" s="51"/>
      <c r="N6" s="51"/>
      <c r="O6" s="52" t="s">
        <v>9</v>
      </c>
      <c r="P6" s="52" t="s">
        <v>10</v>
      </c>
      <c r="Q6" s="52" t="s">
        <v>35</v>
      </c>
    </row>
    <row r="7" spans="1:17" ht="51.75" customHeight="1" x14ac:dyDescent="0.25">
      <c r="A7" s="48"/>
      <c r="B7" s="49"/>
      <c r="C7" s="14" t="s">
        <v>36</v>
      </c>
      <c r="D7" s="14" t="s">
        <v>37</v>
      </c>
      <c r="E7" s="14" t="s">
        <v>38</v>
      </c>
      <c r="F7" s="14" t="s">
        <v>39</v>
      </c>
      <c r="G7" s="14" t="s">
        <v>40</v>
      </c>
      <c r="H7" s="14" t="s">
        <v>41</v>
      </c>
      <c r="I7" s="14" t="s">
        <v>42</v>
      </c>
      <c r="J7" s="14" t="s">
        <v>43</v>
      </c>
      <c r="K7" s="14" t="s">
        <v>44</v>
      </c>
      <c r="L7" s="14" t="s">
        <v>45</v>
      </c>
      <c r="M7" s="14" t="s">
        <v>46</v>
      </c>
      <c r="N7" s="14" t="s">
        <v>47</v>
      </c>
      <c r="O7" s="52"/>
      <c r="P7" s="52"/>
      <c r="Q7" s="52"/>
    </row>
    <row r="8" spans="1:17" ht="31.5" x14ac:dyDescent="0.25">
      <c r="A8" s="24">
        <v>1</v>
      </c>
      <c r="B8" s="27" t="s">
        <v>78</v>
      </c>
      <c r="C8" s="30">
        <v>2</v>
      </c>
      <c r="D8" s="9">
        <v>3</v>
      </c>
      <c r="E8" s="9">
        <v>2</v>
      </c>
      <c r="F8" s="9">
        <v>1</v>
      </c>
      <c r="G8" s="9">
        <v>3</v>
      </c>
      <c r="H8" s="9">
        <v>2</v>
      </c>
      <c r="I8" s="9">
        <v>3</v>
      </c>
      <c r="J8" s="9">
        <v>2</v>
      </c>
      <c r="K8" s="9">
        <v>1</v>
      </c>
      <c r="L8" s="9">
        <v>3</v>
      </c>
      <c r="M8" s="9">
        <v>1</v>
      </c>
      <c r="N8" s="9">
        <v>2</v>
      </c>
      <c r="O8" s="9">
        <f t="shared" ref="O8:O15" si="0">SUM(C8:N8)</f>
        <v>25</v>
      </c>
      <c r="P8" s="9">
        <f>AVERAGE(C8:N8)</f>
        <v>2.0833333333333335</v>
      </c>
      <c r="Q8" s="9">
        <v>2</v>
      </c>
    </row>
    <row r="9" spans="1:17" ht="15.75" x14ac:dyDescent="0.25">
      <c r="A9" s="24">
        <v>2</v>
      </c>
      <c r="B9" s="27" t="s">
        <v>79</v>
      </c>
      <c r="C9" s="30">
        <v>2</v>
      </c>
      <c r="D9" s="9">
        <v>2</v>
      </c>
      <c r="E9" s="9">
        <v>2</v>
      </c>
      <c r="F9" s="9">
        <v>3</v>
      </c>
      <c r="G9" s="9">
        <v>3</v>
      </c>
      <c r="H9" s="9">
        <v>2</v>
      </c>
      <c r="I9" s="9">
        <v>2</v>
      </c>
      <c r="J9" s="9">
        <v>2</v>
      </c>
      <c r="K9" s="9">
        <v>3</v>
      </c>
      <c r="L9" s="9">
        <v>3</v>
      </c>
      <c r="M9" s="9">
        <v>3</v>
      </c>
      <c r="N9" s="9">
        <v>2</v>
      </c>
      <c r="O9" s="9">
        <f t="shared" si="0"/>
        <v>29</v>
      </c>
      <c r="P9" s="9">
        <f>AVERAGE(C9:N9)</f>
        <v>2.4166666666666665</v>
      </c>
      <c r="Q9" s="9">
        <v>2</v>
      </c>
    </row>
    <row r="10" spans="1:17" ht="15.75" x14ac:dyDescent="0.25">
      <c r="A10" s="24">
        <v>3</v>
      </c>
      <c r="B10" s="27" t="s">
        <v>80</v>
      </c>
      <c r="C10" s="30">
        <v>1</v>
      </c>
      <c r="D10" s="9">
        <v>1</v>
      </c>
      <c r="E10" s="9">
        <v>1</v>
      </c>
      <c r="F10" s="9">
        <v>2</v>
      </c>
      <c r="G10" s="9">
        <v>1</v>
      </c>
      <c r="H10" s="9">
        <v>1</v>
      </c>
      <c r="I10" s="9">
        <v>1</v>
      </c>
      <c r="J10" s="9">
        <v>1</v>
      </c>
      <c r="K10" s="9">
        <v>1</v>
      </c>
      <c r="L10" s="9">
        <v>1</v>
      </c>
      <c r="M10" s="9">
        <v>1</v>
      </c>
      <c r="N10" s="9">
        <v>2</v>
      </c>
      <c r="O10" s="8">
        <f t="shared" si="0"/>
        <v>14</v>
      </c>
      <c r="P10" s="9">
        <f t="shared" ref="P10:P15" si="1">AVERAGE(C10:N10)</f>
        <v>1.1666666666666667</v>
      </c>
      <c r="Q10" s="8">
        <v>1</v>
      </c>
    </row>
    <row r="11" spans="1:17" ht="15.75" x14ac:dyDescent="0.25">
      <c r="A11" s="24">
        <v>4</v>
      </c>
      <c r="B11" s="27" t="s">
        <v>81</v>
      </c>
      <c r="C11" s="30">
        <v>1</v>
      </c>
      <c r="D11" s="9">
        <v>2</v>
      </c>
      <c r="E11" s="9">
        <v>1</v>
      </c>
      <c r="F11" s="9">
        <v>1</v>
      </c>
      <c r="G11" s="9">
        <v>1</v>
      </c>
      <c r="H11" s="9">
        <v>1</v>
      </c>
      <c r="I11" s="9">
        <v>1</v>
      </c>
      <c r="J11" s="9">
        <v>2</v>
      </c>
      <c r="K11" s="9">
        <v>2</v>
      </c>
      <c r="L11" s="9">
        <v>1</v>
      </c>
      <c r="M11" s="9">
        <v>2</v>
      </c>
      <c r="N11" s="9">
        <v>2</v>
      </c>
      <c r="O11" s="8">
        <f t="shared" si="0"/>
        <v>17</v>
      </c>
      <c r="P11" s="9">
        <f t="shared" si="1"/>
        <v>1.4166666666666667</v>
      </c>
      <c r="Q11" s="8">
        <v>1</v>
      </c>
    </row>
    <row r="12" spans="1:17" ht="31.5" x14ac:dyDescent="0.25">
      <c r="A12" s="24">
        <v>5</v>
      </c>
      <c r="B12" s="27" t="s">
        <v>82</v>
      </c>
      <c r="C12" s="30">
        <v>1</v>
      </c>
      <c r="D12" s="9">
        <v>2</v>
      </c>
      <c r="E12" s="9">
        <v>2</v>
      </c>
      <c r="F12" s="9">
        <v>2</v>
      </c>
      <c r="G12" s="9">
        <v>2</v>
      </c>
      <c r="H12" s="9">
        <v>1</v>
      </c>
      <c r="I12" s="9">
        <v>1</v>
      </c>
      <c r="J12" s="9">
        <v>2</v>
      </c>
      <c r="K12" s="9">
        <v>1</v>
      </c>
      <c r="L12" s="9">
        <v>2</v>
      </c>
      <c r="M12" s="9">
        <v>1</v>
      </c>
      <c r="N12" s="9">
        <v>2</v>
      </c>
      <c r="O12" s="8">
        <f t="shared" si="0"/>
        <v>19</v>
      </c>
      <c r="P12" s="9">
        <f t="shared" si="1"/>
        <v>1.5833333333333333</v>
      </c>
      <c r="Q12" s="8">
        <v>1</v>
      </c>
    </row>
    <row r="13" spans="1:17" ht="31.5" x14ac:dyDescent="0.25">
      <c r="A13" s="24">
        <v>6</v>
      </c>
      <c r="B13" s="27" t="s">
        <v>83</v>
      </c>
      <c r="C13" s="30">
        <v>2</v>
      </c>
      <c r="D13" s="9">
        <v>2</v>
      </c>
      <c r="E13" s="9">
        <v>3</v>
      </c>
      <c r="F13" s="9">
        <v>3</v>
      </c>
      <c r="G13" s="9">
        <v>2</v>
      </c>
      <c r="H13" s="9">
        <v>2</v>
      </c>
      <c r="I13" s="9">
        <v>2</v>
      </c>
      <c r="J13" s="9">
        <v>3</v>
      </c>
      <c r="K13" s="9">
        <v>3</v>
      </c>
      <c r="L13" s="9">
        <v>2</v>
      </c>
      <c r="M13" s="9">
        <v>3</v>
      </c>
      <c r="N13" s="9">
        <v>2</v>
      </c>
      <c r="O13" s="8">
        <f t="shared" si="0"/>
        <v>29</v>
      </c>
      <c r="P13" s="9">
        <f t="shared" si="1"/>
        <v>2.4166666666666665</v>
      </c>
      <c r="Q13" s="8">
        <v>2</v>
      </c>
    </row>
    <row r="14" spans="1:17" ht="31.5" x14ac:dyDescent="0.25">
      <c r="A14" s="24">
        <v>7</v>
      </c>
      <c r="B14" s="27" t="s">
        <v>84</v>
      </c>
      <c r="C14" s="30">
        <v>2</v>
      </c>
      <c r="D14" s="30">
        <v>2</v>
      </c>
      <c r="E14" s="30">
        <v>2</v>
      </c>
      <c r="F14" s="30">
        <v>2</v>
      </c>
      <c r="G14" s="30">
        <v>2</v>
      </c>
      <c r="H14" s="30">
        <v>2</v>
      </c>
      <c r="I14" s="30">
        <v>2</v>
      </c>
      <c r="J14" s="30">
        <v>2</v>
      </c>
      <c r="K14" s="30">
        <v>2</v>
      </c>
      <c r="L14" s="30">
        <v>2</v>
      </c>
      <c r="M14" s="30">
        <v>2</v>
      </c>
      <c r="N14" s="30">
        <v>2</v>
      </c>
      <c r="O14" s="8">
        <f t="shared" si="0"/>
        <v>24</v>
      </c>
      <c r="P14" s="9">
        <f t="shared" si="1"/>
        <v>2</v>
      </c>
      <c r="Q14" s="8">
        <v>2</v>
      </c>
    </row>
    <row r="15" spans="1:17" ht="15.75" x14ac:dyDescent="0.25">
      <c r="A15" s="5">
        <v>8</v>
      </c>
      <c r="B15" s="62" t="s">
        <v>98</v>
      </c>
      <c r="C15" s="5">
        <v>2</v>
      </c>
      <c r="D15" s="5">
        <v>2</v>
      </c>
      <c r="E15" s="5">
        <v>2</v>
      </c>
      <c r="F15" s="5">
        <v>2</v>
      </c>
      <c r="G15" s="5">
        <v>2</v>
      </c>
      <c r="H15" s="5">
        <v>2</v>
      </c>
      <c r="I15" s="5">
        <v>2</v>
      </c>
      <c r="J15" s="5">
        <v>2</v>
      </c>
      <c r="K15" s="5">
        <v>2</v>
      </c>
      <c r="L15" s="5">
        <v>2</v>
      </c>
      <c r="M15" s="5">
        <v>2</v>
      </c>
      <c r="N15" s="5">
        <v>2</v>
      </c>
      <c r="O15" s="15">
        <f t="shared" si="0"/>
        <v>24</v>
      </c>
      <c r="P15" s="5">
        <f t="shared" si="1"/>
        <v>2</v>
      </c>
      <c r="Q15" s="5">
        <v>2</v>
      </c>
    </row>
    <row r="16" spans="1:17" x14ac:dyDescent="0.25">
      <c r="A16" s="5"/>
      <c r="B16" s="5"/>
      <c r="C16" s="5" t="s">
        <v>31</v>
      </c>
      <c r="D16" s="5"/>
      <c r="E16" s="5"/>
      <c r="F16" s="5"/>
      <c r="G16" s="5" t="s">
        <v>90</v>
      </c>
      <c r="H16" s="5"/>
      <c r="I16" s="5"/>
      <c r="J16" s="5"/>
      <c r="K16" s="5"/>
      <c r="L16" s="5"/>
      <c r="M16" s="5" t="s">
        <v>92</v>
      </c>
      <c r="N16" s="5"/>
      <c r="O16" s="5"/>
      <c r="P16" s="5"/>
      <c r="Q16" s="5"/>
    </row>
  </sheetData>
  <mergeCells count="8">
    <mergeCell ref="A5:Q5"/>
    <mergeCell ref="A6:A7"/>
    <mergeCell ref="B6:B7"/>
    <mergeCell ref="C6:H6"/>
    <mergeCell ref="I6:N6"/>
    <mergeCell ref="O6:O7"/>
    <mergeCell ref="P6:P7"/>
    <mergeCell ref="Q6:Q7"/>
  </mergeCells>
  <pageMargins left="0.375" right="0.29166666666666669" top="0.38541666666666669" bottom="0.75" header="0.3" footer="0.3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"/>
  <sheetViews>
    <sheetView view="pageLayout" topLeftCell="A4" zoomScale="70" zoomScaleNormal="100" zoomScalePageLayoutView="70" workbookViewId="0">
      <selection activeCell="J15" sqref="J15"/>
    </sheetView>
  </sheetViews>
  <sheetFormatPr defaultRowHeight="15" x14ac:dyDescent="0.25"/>
  <cols>
    <col min="1" max="1" width="4.140625" customWidth="1"/>
    <col min="2" max="2" width="29" customWidth="1"/>
    <col min="3" max="11" width="4.140625" customWidth="1"/>
    <col min="12" max="14" width="4.5703125" customWidth="1"/>
    <col min="15" max="20" width="4.140625" customWidth="1"/>
    <col min="21" max="21" width="6.85546875" customWidth="1"/>
    <col min="22" max="22" width="4.42578125" customWidth="1"/>
  </cols>
  <sheetData>
    <row r="1" spans="1:23" x14ac:dyDescent="0.25">
      <c r="B1" t="s">
        <v>93</v>
      </c>
    </row>
    <row r="2" spans="1:23" ht="18.75" x14ac:dyDescent="0.25">
      <c r="F2" s="3"/>
      <c r="J2" s="1" t="s">
        <v>0</v>
      </c>
    </row>
    <row r="3" spans="1:23" x14ac:dyDescent="0.25">
      <c r="B3" t="s">
        <v>29</v>
      </c>
      <c r="E3" t="s">
        <v>30</v>
      </c>
      <c r="M3" t="s">
        <v>28</v>
      </c>
    </row>
    <row r="5" spans="1:23" ht="15.75" x14ac:dyDescent="0.25">
      <c r="A5" s="34" t="s">
        <v>49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</row>
    <row r="6" spans="1:23" ht="60" customHeight="1" x14ac:dyDescent="0.25">
      <c r="A6" s="48" t="s">
        <v>2</v>
      </c>
      <c r="B6" s="53" t="s">
        <v>3</v>
      </c>
      <c r="C6" s="53" t="s">
        <v>50</v>
      </c>
      <c r="D6" s="53"/>
      <c r="E6" s="53"/>
      <c r="F6" s="53"/>
      <c r="G6" s="55" t="s">
        <v>51</v>
      </c>
      <c r="H6" s="55"/>
      <c r="I6" s="55"/>
      <c r="J6" s="55"/>
      <c r="K6" s="55"/>
      <c r="L6" s="39" t="s">
        <v>52</v>
      </c>
      <c r="M6" s="39"/>
      <c r="N6" s="39"/>
      <c r="O6" s="34" t="s">
        <v>53</v>
      </c>
      <c r="P6" s="34"/>
      <c r="Q6" s="34"/>
      <c r="R6" s="34"/>
      <c r="S6" s="34"/>
      <c r="T6" s="34"/>
      <c r="U6" s="56" t="s">
        <v>9</v>
      </c>
      <c r="V6" s="56" t="s">
        <v>10</v>
      </c>
      <c r="W6" s="56" t="s">
        <v>35</v>
      </c>
    </row>
    <row r="7" spans="1:23" ht="68.25" customHeight="1" x14ac:dyDescent="0.25">
      <c r="A7" s="48"/>
      <c r="B7" s="54"/>
      <c r="C7" s="11" t="s">
        <v>54</v>
      </c>
      <c r="D7" s="11" t="s">
        <v>55</v>
      </c>
      <c r="E7" s="11" t="s">
        <v>56</v>
      </c>
      <c r="F7" s="11" t="s">
        <v>57</v>
      </c>
      <c r="G7" s="11" t="s">
        <v>58</v>
      </c>
      <c r="H7" s="11" t="s">
        <v>59</v>
      </c>
      <c r="I7" s="11" t="s">
        <v>60</v>
      </c>
      <c r="J7" s="11" t="s">
        <v>61</v>
      </c>
      <c r="K7" s="11" t="s">
        <v>62</v>
      </c>
      <c r="L7" s="11" t="s">
        <v>63</v>
      </c>
      <c r="M7" s="11" t="s">
        <v>64</v>
      </c>
      <c r="N7" s="11" t="s">
        <v>65</v>
      </c>
      <c r="O7" s="11" t="s">
        <v>66</v>
      </c>
      <c r="P7" s="11" t="s">
        <v>67</v>
      </c>
      <c r="Q7" s="11" t="s">
        <v>68</v>
      </c>
      <c r="R7" s="11" t="s">
        <v>69</v>
      </c>
      <c r="S7" s="11" t="s">
        <v>70</v>
      </c>
      <c r="T7" s="11" t="s">
        <v>71</v>
      </c>
      <c r="U7" s="56"/>
      <c r="V7" s="56"/>
      <c r="W7" s="56"/>
    </row>
    <row r="8" spans="1:23" ht="31.5" x14ac:dyDescent="0.25">
      <c r="A8" s="24">
        <v>1</v>
      </c>
      <c r="B8" s="27" t="s">
        <v>78</v>
      </c>
      <c r="C8" s="30">
        <v>2</v>
      </c>
      <c r="D8" s="9">
        <v>3</v>
      </c>
      <c r="E8" s="9">
        <v>2</v>
      </c>
      <c r="F8" s="9">
        <v>1</v>
      </c>
      <c r="G8" s="9">
        <v>3</v>
      </c>
      <c r="H8" s="9">
        <v>2</v>
      </c>
      <c r="I8" s="9">
        <v>3</v>
      </c>
      <c r="J8" s="9">
        <v>2</v>
      </c>
      <c r="K8" s="9">
        <v>1</v>
      </c>
      <c r="L8" s="9">
        <v>3</v>
      </c>
      <c r="M8" s="9">
        <v>1</v>
      </c>
      <c r="N8" s="9">
        <v>2</v>
      </c>
      <c r="O8" s="9">
        <v>3</v>
      </c>
      <c r="P8" s="9">
        <v>2</v>
      </c>
      <c r="Q8" s="9">
        <v>3</v>
      </c>
      <c r="R8" s="9">
        <v>2</v>
      </c>
      <c r="S8" s="9">
        <v>2</v>
      </c>
      <c r="T8" s="9">
        <v>3</v>
      </c>
      <c r="U8" s="9">
        <f t="shared" ref="U8:U15" si="0">SUM(C8:T8)</f>
        <v>40</v>
      </c>
      <c r="V8" s="9">
        <f>AVERAGE(C8:T8)</f>
        <v>2.2222222222222223</v>
      </c>
      <c r="W8" s="4">
        <v>2</v>
      </c>
    </row>
    <row r="9" spans="1:23" ht="15.75" x14ac:dyDescent="0.25">
      <c r="A9" s="24">
        <v>2</v>
      </c>
      <c r="B9" s="27" t="s">
        <v>79</v>
      </c>
      <c r="C9" s="30">
        <v>2</v>
      </c>
      <c r="D9" s="9">
        <v>1</v>
      </c>
      <c r="E9" s="9">
        <v>2</v>
      </c>
      <c r="F9" s="9">
        <v>2</v>
      </c>
      <c r="G9" s="9">
        <v>2</v>
      </c>
      <c r="H9" s="9">
        <v>2</v>
      </c>
      <c r="I9" s="9">
        <v>2</v>
      </c>
      <c r="J9" s="9">
        <v>2</v>
      </c>
      <c r="K9" s="9">
        <v>2</v>
      </c>
      <c r="L9" s="9">
        <v>3</v>
      </c>
      <c r="M9" s="9">
        <v>3</v>
      </c>
      <c r="N9" s="9">
        <v>2</v>
      </c>
      <c r="O9" s="9">
        <v>3</v>
      </c>
      <c r="P9" s="9">
        <v>2</v>
      </c>
      <c r="Q9" s="9">
        <v>2</v>
      </c>
      <c r="R9" s="9">
        <v>2</v>
      </c>
      <c r="S9" s="9">
        <v>2</v>
      </c>
      <c r="T9" s="9">
        <v>2</v>
      </c>
      <c r="U9" s="12">
        <f t="shared" si="0"/>
        <v>38</v>
      </c>
      <c r="V9" s="12">
        <f>AVERAGE(C9:T9)</f>
        <v>2.1111111111111112</v>
      </c>
      <c r="W9" s="5">
        <v>2</v>
      </c>
    </row>
    <row r="10" spans="1:23" ht="15.75" x14ac:dyDescent="0.25">
      <c r="A10" s="24">
        <v>3</v>
      </c>
      <c r="B10" s="27" t="s">
        <v>80</v>
      </c>
      <c r="C10" s="30">
        <v>1</v>
      </c>
      <c r="D10" s="9">
        <v>1</v>
      </c>
      <c r="E10" s="9">
        <v>1</v>
      </c>
      <c r="F10" s="9">
        <v>1</v>
      </c>
      <c r="G10" s="9">
        <v>1</v>
      </c>
      <c r="H10" s="9">
        <v>1</v>
      </c>
      <c r="I10" s="9">
        <v>2</v>
      </c>
      <c r="J10" s="9">
        <v>1</v>
      </c>
      <c r="K10" s="9">
        <v>1</v>
      </c>
      <c r="L10" s="9">
        <v>2</v>
      </c>
      <c r="M10" s="9">
        <v>1</v>
      </c>
      <c r="N10" s="9">
        <v>2</v>
      </c>
      <c r="O10" s="9">
        <v>2</v>
      </c>
      <c r="P10" s="9">
        <v>2</v>
      </c>
      <c r="Q10" s="9">
        <v>2</v>
      </c>
      <c r="R10" s="9">
        <v>2</v>
      </c>
      <c r="S10" s="9">
        <v>2</v>
      </c>
      <c r="T10" s="9">
        <v>2</v>
      </c>
      <c r="U10" s="12">
        <f t="shared" si="0"/>
        <v>27</v>
      </c>
      <c r="V10" s="9">
        <f t="shared" ref="V10:V15" si="1">AVERAGE(C10:T10)</f>
        <v>1.5</v>
      </c>
      <c r="W10" s="5">
        <v>1</v>
      </c>
    </row>
    <row r="11" spans="1:23" ht="15.75" x14ac:dyDescent="0.25">
      <c r="A11" s="24">
        <v>4</v>
      </c>
      <c r="B11" s="27" t="s">
        <v>81</v>
      </c>
      <c r="C11" s="30">
        <v>1</v>
      </c>
      <c r="D11" s="9">
        <v>2</v>
      </c>
      <c r="E11" s="9">
        <v>1</v>
      </c>
      <c r="F11" s="9">
        <v>1</v>
      </c>
      <c r="G11" s="9">
        <v>1</v>
      </c>
      <c r="H11" s="9">
        <v>2</v>
      </c>
      <c r="I11" s="9">
        <v>2</v>
      </c>
      <c r="J11" s="9">
        <v>2</v>
      </c>
      <c r="K11" s="9">
        <v>2</v>
      </c>
      <c r="L11" s="9">
        <v>1</v>
      </c>
      <c r="M11" s="9">
        <v>2</v>
      </c>
      <c r="N11" s="9">
        <v>2</v>
      </c>
      <c r="O11" s="9">
        <v>1</v>
      </c>
      <c r="P11" s="9">
        <v>2</v>
      </c>
      <c r="Q11" s="9">
        <v>2</v>
      </c>
      <c r="R11" s="9">
        <v>2</v>
      </c>
      <c r="S11" s="9">
        <v>2</v>
      </c>
      <c r="T11" s="9">
        <v>2</v>
      </c>
      <c r="U11" s="12">
        <f t="shared" si="0"/>
        <v>30</v>
      </c>
      <c r="V11" s="12">
        <f t="shared" si="1"/>
        <v>1.6666666666666667</v>
      </c>
      <c r="W11" s="5">
        <v>1</v>
      </c>
    </row>
    <row r="12" spans="1:23" ht="31.5" x14ac:dyDescent="0.25">
      <c r="A12" s="24">
        <v>5</v>
      </c>
      <c r="B12" s="27" t="s">
        <v>82</v>
      </c>
      <c r="C12" s="30">
        <v>1</v>
      </c>
      <c r="D12" s="9">
        <v>2</v>
      </c>
      <c r="E12" s="9">
        <v>2</v>
      </c>
      <c r="F12" s="9">
        <v>2</v>
      </c>
      <c r="G12" s="9">
        <v>2</v>
      </c>
      <c r="H12" s="9">
        <v>2</v>
      </c>
      <c r="I12" s="9">
        <v>2</v>
      </c>
      <c r="J12" s="9">
        <v>1</v>
      </c>
      <c r="K12" s="9">
        <v>2</v>
      </c>
      <c r="L12" s="9">
        <v>2</v>
      </c>
      <c r="M12" s="9">
        <v>1</v>
      </c>
      <c r="N12" s="9">
        <v>2</v>
      </c>
      <c r="O12" s="9">
        <v>2</v>
      </c>
      <c r="P12" s="9">
        <v>2</v>
      </c>
      <c r="Q12" s="9">
        <v>2</v>
      </c>
      <c r="R12" s="9">
        <v>2</v>
      </c>
      <c r="S12" s="9">
        <v>2</v>
      </c>
      <c r="T12" s="9">
        <v>2</v>
      </c>
      <c r="U12" s="12">
        <f t="shared" si="0"/>
        <v>33</v>
      </c>
      <c r="V12" s="9">
        <f t="shared" si="1"/>
        <v>1.8333333333333333</v>
      </c>
      <c r="W12" s="5">
        <v>1</v>
      </c>
    </row>
    <row r="13" spans="1:23" ht="31.5" x14ac:dyDescent="0.25">
      <c r="A13" s="24">
        <v>6</v>
      </c>
      <c r="B13" s="27" t="s">
        <v>83</v>
      </c>
      <c r="C13" s="30">
        <v>2</v>
      </c>
      <c r="D13" s="9">
        <v>2</v>
      </c>
      <c r="E13" s="9">
        <v>1</v>
      </c>
      <c r="F13" s="9">
        <v>1</v>
      </c>
      <c r="G13" s="9">
        <v>1</v>
      </c>
      <c r="H13" s="9">
        <v>2</v>
      </c>
      <c r="I13" s="9">
        <v>1</v>
      </c>
      <c r="J13" s="9">
        <v>2</v>
      </c>
      <c r="K13" s="9">
        <v>1</v>
      </c>
      <c r="L13" s="9">
        <v>2</v>
      </c>
      <c r="M13" s="9">
        <v>1</v>
      </c>
      <c r="N13" s="9">
        <v>2</v>
      </c>
      <c r="O13" s="9">
        <v>2</v>
      </c>
      <c r="P13" s="9">
        <v>2</v>
      </c>
      <c r="Q13" s="9">
        <v>2</v>
      </c>
      <c r="R13" s="9">
        <v>2</v>
      </c>
      <c r="S13" s="9">
        <v>2</v>
      </c>
      <c r="T13" s="9">
        <v>2</v>
      </c>
      <c r="U13" s="12">
        <f t="shared" si="0"/>
        <v>30</v>
      </c>
      <c r="V13" s="12">
        <f t="shared" si="1"/>
        <v>1.6666666666666667</v>
      </c>
      <c r="W13" s="5">
        <v>2</v>
      </c>
    </row>
    <row r="14" spans="1:23" ht="31.5" x14ac:dyDescent="0.25">
      <c r="A14" s="24">
        <v>7</v>
      </c>
      <c r="B14" s="27" t="s">
        <v>84</v>
      </c>
      <c r="C14" s="30">
        <v>2</v>
      </c>
      <c r="D14" s="30">
        <v>2</v>
      </c>
      <c r="E14" s="30">
        <v>2</v>
      </c>
      <c r="F14" s="30">
        <v>2</v>
      </c>
      <c r="G14" s="30">
        <v>2</v>
      </c>
      <c r="H14" s="30">
        <v>2</v>
      </c>
      <c r="I14" s="30">
        <v>2</v>
      </c>
      <c r="J14" s="30">
        <v>2</v>
      </c>
      <c r="K14" s="30">
        <v>2</v>
      </c>
      <c r="L14" s="30">
        <v>2</v>
      </c>
      <c r="M14" s="30">
        <v>2</v>
      </c>
      <c r="N14" s="30">
        <v>2</v>
      </c>
      <c r="O14" s="30">
        <v>2</v>
      </c>
      <c r="P14" s="30">
        <v>2</v>
      </c>
      <c r="Q14" s="30">
        <v>2</v>
      </c>
      <c r="R14" s="30">
        <v>2</v>
      </c>
      <c r="S14" s="30">
        <v>2</v>
      </c>
      <c r="T14" s="30">
        <v>2</v>
      </c>
      <c r="U14" s="12">
        <f t="shared" si="0"/>
        <v>36</v>
      </c>
      <c r="V14" s="9">
        <f t="shared" si="1"/>
        <v>2</v>
      </c>
      <c r="W14" s="5">
        <v>2</v>
      </c>
    </row>
    <row r="15" spans="1:23" ht="15.75" x14ac:dyDescent="0.25">
      <c r="A15" s="5">
        <v>8</v>
      </c>
      <c r="B15" s="62" t="s">
        <v>98</v>
      </c>
      <c r="C15" s="5">
        <v>2</v>
      </c>
      <c r="D15" s="5">
        <v>1</v>
      </c>
      <c r="E15" s="5">
        <v>2</v>
      </c>
      <c r="F15" s="5">
        <v>2</v>
      </c>
      <c r="G15" s="5">
        <v>2</v>
      </c>
      <c r="H15" s="5">
        <v>1</v>
      </c>
      <c r="I15" s="5">
        <v>2</v>
      </c>
      <c r="J15" s="5">
        <v>1</v>
      </c>
      <c r="K15" s="5">
        <v>2</v>
      </c>
      <c r="L15" s="5">
        <v>2</v>
      </c>
      <c r="M15" s="5">
        <v>2</v>
      </c>
      <c r="N15" s="5">
        <v>2</v>
      </c>
      <c r="O15" s="5">
        <v>1</v>
      </c>
      <c r="P15" s="5">
        <v>1</v>
      </c>
      <c r="Q15" s="5">
        <v>1</v>
      </c>
      <c r="R15" s="5">
        <v>2</v>
      </c>
      <c r="S15" s="5">
        <v>2</v>
      </c>
      <c r="T15" s="5">
        <v>2</v>
      </c>
      <c r="U15" s="5">
        <f t="shared" si="0"/>
        <v>30</v>
      </c>
      <c r="V15" s="5">
        <f t="shared" si="1"/>
        <v>1.6666666666666667</v>
      </c>
      <c r="W15" s="5">
        <v>2</v>
      </c>
    </row>
    <row r="16" spans="1:23" x14ac:dyDescent="0.25">
      <c r="A16" s="5"/>
      <c r="B16" s="5"/>
      <c r="C16" s="5" t="s">
        <v>48</v>
      </c>
      <c r="D16" s="5"/>
      <c r="E16" s="5"/>
      <c r="F16" s="5"/>
      <c r="G16" s="5" t="s">
        <v>91</v>
      </c>
      <c r="H16" s="5"/>
      <c r="I16" s="5"/>
      <c r="J16" s="5"/>
      <c r="K16" s="5"/>
      <c r="L16" s="5"/>
      <c r="M16" s="5" t="s">
        <v>92</v>
      </c>
      <c r="N16" s="5"/>
      <c r="O16" s="5"/>
      <c r="P16" s="5"/>
      <c r="Q16" s="5"/>
      <c r="R16" s="5"/>
      <c r="S16" s="5"/>
      <c r="T16" s="5"/>
      <c r="U16" s="5"/>
      <c r="V16" s="5"/>
      <c r="W16" s="5"/>
    </row>
  </sheetData>
  <mergeCells count="10">
    <mergeCell ref="A5:W5"/>
    <mergeCell ref="A6:A7"/>
    <mergeCell ref="B6:B7"/>
    <mergeCell ref="C6:F6"/>
    <mergeCell ref="G6:K6"/>
    <mergeCell ref="L6:N6"/>
    <mergeCell ref="O6:T6"/>
    <mergeCell ref="U6:U7"/>
    <mergeCell ref="V6:V7"/>
    <mergeCell ref="W6:W7"/>
  </mergeCells>
  <pageMargins left="0.44791666666666669" right="0.375" top="0.75" bottom="0.75" header="0.3" footer="0.3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view="pageLayout" topLeftCell="A13" zoomScaleNormal="100" workbookViewId="0">
      <selection activeCell="D21" sqref="D21"/>
    </sheetView>
  </sheetViews>
  <sheetFormatPr defaultRowHeight="15" x14ac:dyDescent="0.25"/>
  <cols>
    <col min="1" max="1" width="4.7109375" customWidth="1"/>
    <col min="2" max="2" width="23.5703125" customWidth="1"/>
    <col min="3" max="3" width="11.140625" customWidth="1"/>
    <col min="4" max="4" width="9" customWidth="1"/>
    <col min="5" max="5" width="7.5703125" customWidth="1"/>
    <col min="6" max="6" width="10" customWidth="1"/>
    <col min="7" max="7" width="6.7109375" customWidth="1"/>
  </cols>
  <sheetData>
    <row r="1" spans="1:9" ht="19.5" x14ac:dyDescent="0.25">
      <c r="D1" s="16" t="s">
        <v>95</v>
      </c>
    </row>
    <row r="2" spans="1:9" x14ac:dyDescent="0.25">
      <c r="B2" t="s">
        <v>75</v>
      </c>
    </row>
    <row r="4" spans="1:9" x14ac:dyDescent="0.25">
      <c r="C4" t="s">
        <v>76</v>
      </c>
      <c r="E4" t="s">
        <v>77</v>
      </c>
    </row>
    <row r="7" spans="1:9" ht="47.25" customHeight="1" x14ac:dyDescent="0.25">
      <c r="A7" s="58"/>
      <c r="B7" s="44" t="s">
        <v>72</v>
      </c>
      <c r="C7" s="57" t="s">
        <v>74</v>
      </c>
      <c r="D7" s="60" t="s">
        <v>13</v>
      </c>
      <c r="E7" s="61" t="s">
        <v>32</v>
      </c>
      <c r="F7" s="61" t="s">
        <v>73</v>
      </c>
      <c r="G7" s="56" t="s">
        <v>9</v>
      </c>
      <c r="H7" s="56" t="s">
        <v>10</v>
      </c>
      <c r="I7" s="56" t="s">
        <v>16</v>
      </c>
    </row>
    <row r="8" spans="1:9" x14ac:dyDescent="0.25">
      <c r="A8" s="58"/>
      <c r="B8" s="44"/>
      <c r="C8" s="57"/>
      <c r="D8" s="60"/>
      <c r="E8" s="61"/>
      <c r="F8" s="61"/>
      <c r="G8" s="56"/>
      <c r="H8" s="56"/>
      <c r="I8" s="56"/>
    </row>
    <row r="9" spans="1:9" ht="25.5" customHeight="1" x14ac:dyDescent="0.25">
      <c r="A9" s="58"/>
      <c r="B9" s="59"/>
      <c r="C9" s="57"/>
      <c r="D9" s="60"/>
      <c r="E9" s="61"/>
      <c r="F9" s="61"/>
      <c r="G9" s="56"/>
      <c r="H9" s="56"/>
      <c r="I9" s="56"/>
    </row>
    <row r="10" spans="1:9" ht="31.5" x14ac:dyDescent="0.25">
      <c r="A10" s="24">
        <v>1</v>
      </c>
      <c r="B10" s="27" t="s">
        <v>78</v>
      </c>
      <c r="C10" s="25">
        <v>2</v>
      </c>
      <c r="D10" s="17">
        <v>2</v>
      </c>
      <c r="E10" s="19">
        <v>2</v>
      </c>
      <c r="F10" s="17">
        <v>2</v>
      </c>
      <c r="G10" s="4">
        <f t="shared" ref="G10:G17" si="0">SUM(C10:F10)</f>
        <v>8</v>
      </c>
      <c r="H10" s="4">
        <f>AVERAGE(C10:F10)</f>
        <v>2</v>
      </c>
      <c r="I10" s="4">
        <v>2</v>
      </c>
    </row>
    <row r="11" spans="1:9" ht="31.5" x14ac:dyDescent="0.25">
      <c r="A11" s="24">
        <v>2</v>
      </c>
      <c r="B11" s="27" t="s">
        <v>79</v>
      </c>
      <c r="C11" s="25">
        <v>2</v>
      </c>
      <c r="D11" s="17">
        <v>2</v>
      </c>
      <c r="E11" s="19">
        <v>2</v>
      </c>
      <c r="F11" s="20">
        <v>2</v>
      </c>
      <c r="G11" s="4">
        <f t="shared" si="0"/>
        <v>8</v>
      </c>
      <c r="H11" s="4">
        <f>AVERAGE(C11:F11)</f>
        <v>2</v>
      </c>
      <c r="I11" s="4">
        <v>2</v>
      </c>
    </row>
    <row r="12" spans="1:9" ht="15.75" x14ac:dyDescent="0.25">
      <c r="A12" s="24">
        <v>3</v>
      </c>
      <c r="B12" s="27" t="s">
        <v>80</v>
      </c>
      <c r="C12" s="25">
        <v>2</v>
      </c>
      <c r="D12" s="18">
        <v>1</v>
      </c>
      <c r="E12" s="21">
        <v>1</v>
      </c>
      <c r="F12" s="20">
        <v>1</v>
      </c>
      <c r="G12" s="5">
        <f t="shared" si="0"/>
        <v>5</v>
      </c>
      <c r="H12" s="4">
        <f t="shared" ref="H12:H17" si="1">AVERAGE(C12:F12)</f>
        <v>1.25</v>
      </c>
      <c r="I12" s="5">
        <v>1</v>
      </c>
    </row>
    <row r="13" spans="1:9" ht="15.75" x14ac:dyDescent="0.25">
      <c r="A13" s="24">
        <v>4</v>
      </c>
      <c r="B13" s="27" t="s">
        <v>81</v>
      </c>
      <c r="C13" s="25">
        <v>2</v>
      </c>
      <c r="D13" s="18">
        <v>2</v>
      </c>
      <c r="E13" s="21">
        <v>1</v>
      </c>
      <c r="F13" s="20">
        <v>1</v>
      </c>
      <c r="G13" s="5">
        <f t="shared" si="0"/>
        <v>6</v>
      </c>
      <c r="H13" s="4">
        <f t="shared" si="1"/>
        <v>1.5</v>
      </c>
      <c r="I13" s="5">
        <v>1</v>
      </c>
    </row>
    <row r="14" spans="1:9" ht="31.5" x14ac:dyDescent="0.25">
      <c r="A14" s="24">
        <v>5</v>
      </c>
      <c r="B14" s="27" t="s">
        <v>82</v>
      </c>
      <c r="C14" s="25">
        <v>2</v>
      </c>
      <c r="D14" s="18">
        <v>2</v>
      </c>
      <c r="E14" s="21">
        <v>1</v>
      </c>
      <c r="F14" s="20">
        <v>1</v>
      </c>
      <c r="G14" s="5">
        <f t="shared" si="0"/>
        <v>6</v>
      </c>
      <c r="H14" s="4">
        <f t="shared" si="1"/>
        <v>1.5</v>
      </c>
      <c r="I14" s="5">
        <v>1</v>
      </c>
    </row>
    <row r="15" spans="1:9" ht="29.25" customHeight="1" x14ac:dyDescent="0.25">
      <c r="A15" s="24">
        <v>6</v>
      </c>
      <c r="B15" s="27" t="s">
        <v>83</v>
      </c>
      <c r="C15" s="25">
        <v>2</v>
      </c>
      <c r="D15" s="18">
        <v>2</v>
      </c>
      <c r="E15" s="21">
        <v>2</v>
      </c>
      <c r="F15" s="20">
        <v>2</v>
      </c>
      <c r="G15" s="5">
        <f t="shared" si="0"/>
        <v>8</v>
      </c>
      <c r="H15" s="4">
        <f t="shared" si="1"/>
        <v>2</v>
      </c>
      <c r="I15" s="5">
        <v>2</v>
      </c>
    </row>
    <row r="16" spans="1:9" ht="31.5" x14ac:dyDescent="0.25">
      <c r="A16" s="24">
        <v>7</v>
      </c>
      <c r="B16" s="27" t="s">
        <v>84</v>
      </c>
      <c r="C16" s="26">
        <v>3</v>
      </c>
      <c r="D16" s="18">
        <v>3</v>
      </c>
      <c r="E16" s="21">
        <v>2</v>
      </c>
      <c r="F16" s="20">
        <v>2</v>
      </c>
      <c r="G16" s="5">
        <f t="shared" si="0"/>
        <v>10</v>
      </c>
      <c r="H16" s="4">
        <f t="shared" si="1"/>
        <v>2.5</v>
      </c>
      <c r="I16" s="5">
        <v>2</v>
      </c>
    </row>
    <row r="17" spans="1:17" ht="15.75" x14ac:dyDescent="0.25">
      <c r="A17" s="24">
        <v>8</v>
      </c>
      <c r="B17" s="62" t="s">
        <v>98</v>
      </c>
      <c r="C17" s="26">
        <v>2</v>
      </c>
      <c r="D17" s="18">
        <v>2</v>
      </c>
      <c r="E17" s="21">
        <v>2</v>
      </c>
      <c r="F17" s="20">
        <v>2</v>
      </c>
      <c r="G17" s="5">
        <f t="shared" si="0"/>
        <v>8</v>
      </c>
      <c r="H17" s="23">
        <f t="shared" si="1"/>
        <v>2</v>
      </c>
      <c r="I17" s="5">
        <v>2</v>
      </c>
    </row>
    <row r="18" spans="1:17" x14ac:dyDescent="0.25">
      <c r="A18" s="5"/>
      <c r="B18" s="5" t="s">
        <v>31</v>
      </c>
      <c r="C18" s="5"/>
      <c r="D18" s="5" t="s">
        <v>96</v>
      </c>
      <c r="E18" s="5"/>
      <c r="F18" s="5"/>
      <c r="G18" s="5" t="s">
        <v>97</v>
      </c>
      <c r="H18" s="5"/>
      <c r="I18" s="5"/>
      <c r="J18" s="22"/>
      <c r="K18" s="22"/>
      <c r="L18" s="22"/>
      <c r="M18" s="22"/>
      <c r="N18" s="22"/>
      <c r="O18" s="22"/>
      <c r="P18" s="22"/>
      <c r="Q18" s="22"/>
    </row>
  </sheetData>
  <mergeCells count="9">
    <mergeCell ref="G7:G9"/>
    <mergeCell ref="H7:H9"/>
    <mergeCell ref="I7:I9"/>
    <mergeCell ref="C7:C9"/>
    <mergeCell ref="A7:A9"/>
    <mergeCell ref="B7:B9"/>
    <mergeCell ref="D7:D9"/>
    <mergeCell ref="E7:E9"/>
    <mergeCell ref="F7:F9"/>
  </mergeCells>
  <pageMargins left="0.42708333333333331" right="0.28125" top="0.42708333333333331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денсаулық</vt:lpstr>
      <vt:lpstr>қатынас</vt:lpstr>
      <vt:lpstr>таным</vt:lpstr>
      <vt:lpstr>шығармашылық</vt:lpstr>
      <vt:lpstr>жиынтық есеп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user1</cp:lastModifiedBy>
  <dcterms:created xsi:type="dcterms:W3CDTF">2021-03-06T18:36:32Z</dcterms:created>
  <dcterms:modified xsi:type="dcterms:W3CDTF">2024-05-29T07:36:31Z</dcterms:modified>
</cp:coreProperties>
</file>